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J:\_Tout itinéraire\Lille\Dragage_tout_gabarit\06_Marche_Dragages\03_Dragage_GG_AA_Neufossé_et_PG\25-29\04_VF\DCE_pub\3_Lot2\"/>
    </mc:Choice>
  </mc:AlternateContent>
  <xr:revisionPtr revIDLastSave="0" documentId="8_{511F2EF7-F7E0-4271-B162-3C200E28CD9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éambule" sheetId="3" r:id="rId1"/>
    <sheet name="DQE" sheetId="1" r:id="rId2"/>
  </sheets>
  <definedNames>
    <definedName name="_ftn1" localSheetId="1">DQE!#REF!</definedName>
    <definedName name="_ftn10" localSheetId="1">DQE!#REF!</definedName>
    <definedName name="_ftn11" localSheetId="1">DQE!#REF!</definedName>
    <definedName name="_ftn12" localSheetId="1">DQE!#REF!</definedName>
    <definedName name="_ftn2" localSheetId="1">DQE!#REF!</definedName>
    <definedName name="_ftn3" localSheetId="1">DQE!#REF!</definedName>
    <definedName name="_ftn4" localSheetId="1">DQE!#REF!</definedName>
    <definedName name="_ftn5" localSheetId="1">DQE!#REF!</definedName>
    <definedName name="_ftn6" localSheetId="1">DQE!#REF!</definedName>
    <definedName name="_ftn7" localSheetId="1">DQE!#REF!</definedName>
    <definedName name="_ftn8" localSheetId="1">DQE!#REF!</definedName>
    <definedName name="_ftn9" localSheetId="1">DQE!#REF!</definedName>
    <definedName name="_ftnref1" localSheetId="1">DQE!#REF!</definedName>
    <definedName name="_ftnref10" localSheetId="1">DQE!#REF!</definedName>
    <definedName name="_ftnref11" localSheetId="1">DQE!#REF!</definedName>
    <definedName name="_ftnref12" localSheetId="1">DQE!#REF!</definedName>
    <definedName name="_ftnref2" localSheetId="1">DQE!#REF!</definedName>
    <definedName name="_ftnref3" localSheetId="1">DQE!#REF!</definedName>
    <definedName name="_ftnref4" localSheetId="1">DQE!#REF!</definedName>
    <definedName name="_ftnref5" localSheetId="1">DQE!#REF!</definedName>
    <definedName name="_ftnref6" localSheetId="1">DQE!#REF!</definedName>
    <definedName name="_ftnref7" localSheetId="1">DQE!#REF!</definedName>
    <definedName name="_ftnref8" localSheetId="1">DQE!#REF!</definedName>
    <definedName name="_ftnref9" localSheetId="1">DQE!#REF!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G42" i="1" s="1"/>
  <c r="F35" i="1"/>
  <c r="G35" i="1" s="1"/>
  <c r="F34" i="1"/>
  <c r="G34" i="1" s="1"/>
  <c r="F33" i="1"/>
  <c r="G33" i="1" s="1"/>
  <c r="F41" i="1"/>
  <c r="G41" i="1" s="1"/>
  <c r="F40" i="1"/>
  <c r="G40" i="1" s="1"/>
  <c r="F39" i="1"/>
  <c r="G39" i="1" s="1"/>
  <c r="F38" i="1"/>
  <c r="G38" i="1" s="1"/>
  <c r="F31" i="1"/>
  <c r="G31" i="1" s="1"/>
  <c r="F30" i="1"/>
  <c r="G30" i="1" s="1"/>
  <c r="F29" i="1"/>
  <c r="G29" i="1" s="1"/>
  <c r="F27" i="1"/>
  <c r="G27" i="1" s="1"/>
  <c r="F26" i="1"/>
  <c r="G26" i="1" s="1"/>
  <c r="F25" i="1"/>
  <c r="G25" i="1" s="1"/>
  <c r="F23" i="1"/>
  <c r="G23" i="1" s="1"/>
  <c r="F22" i="1"/>
  <c r="G22" i="1" s="1"/>
  <c r="F21" i="1"/>
  <c r="G21" i="1" s="1"/>
  <c r="F19" i="1"/>
  <c r="G19" i="1" s="1"/>
  <c r="F18" i="1"/>
  <c r="G18" i="1" s="1"/>
  <c r="F17" i="1"/>
  <c r="G17" i="1" s="1"/>
  <c r="F9" i="1" l="1"/>
  <c r="G9" i="1" s="1"/>
  <c r="F55" i="1" l="1"/>
  <c r="G55" i="1" s="1"/>
  <c r="F54" i="1"/>
  <c r="G54" i="1" s="1"/>
  <c r="F53" i="1"/>
  <c r="G53" i="1" s="1"/>
  <c r="F51" i="1"/>
  <c r="G51" i="1" s="1"/>
  <c r="F14" i="1"/>
  <c r="G14" i="1" s="1"/>
  <c r="F13" i="1" l="1"/>
  <c r="G13" i="1" s="1"/>
  <c r="F12" i="1"/>
  <c r="G12" i="1" s="1"/>
  <c r="F6" i="1"/>
  <c r="G6" i="1" l="1"/>
  <c r="F37" i="1" l="1"/>
  <c r="G37" i="1" s="1"/>
  <c r="F49" i="1" l="1"/>
  <c r="G49" i="1" s="1"/>
  <c r="F48" i="1"/>
  <c r="G48" i="1" s="1"/>
  <c r="F46" i="1"/>
  <c r="G46" i="1" s="1"/>
  <c r="F45" i="1"/>
  <c r="G45" i="1" l="1"/>
  <c r="F62" i="1"/>
  <c r="F60" i="1"/>
  <c r="G60" i="1" s="1"/>
  <c r="F59" i="1"/>
  <c r="G59" i="1" s="1"/>
  <c r="F58" i="1"/>
  <c r="G58" i="1" s="1"/>
  <c r="F56" i="1"/>
  <c r="G56" i="1" s="1"/>
  <c r="F10" i="1" l="1"/>
  <c r="G10" i="1" s="1"/>
  <c r="F8" i="1"/>
  <c r="G8" i="1" s="1"/>
  <c r="F7" i="1"/>
  <c r="F5" i="1"/>
  <c r="G5" i="1" s="1"/>
  <c r="F4" i="1"/>
  <c r="G4" i="1" s="1"/>
  <c r="F3" i="1"/>
  <c r="G7" i="1" l="1"/>
  <c r="G3" i="1"/>
  <c r="F63" i="1" l="1"/>
  <c r="F64" i="1" s="1"/>
</calcChain>
</file>

<file path=xl/sharedStrings.xml><?xml version="1.0" encoding="utf-8"?>
<sst xmlns="http://schemas.openxmlformats.org/spreadsheetml/2006/main" count="149" uniqueCount="103">
  <si>
    <t>N° prix</t>
  </si>
  <si>
    <t>Libellé et prix unitaire en toutes lettres en Euros</t>
  </si>
  <si>
    <t>Unité</t>
  </si>
  <si>
    <t>Qté</t>
  </si>
  <si>
    <t>PU (HT)</t>
  </si>
  <si>
    <t>Montant (HT)</t>
  </si>
  <si>
    <t>Montant (TTC)</t>
  </si>
  <si>
    <t>TRAVAUX PREPARATOIRES</t>
  </si>
  <si>
    <t>Installation de chantier</t>
  </si>
  <si>
    <t>Le Forfait</t>
  </si>
  <si>
    <t>Élaboration des études d'exécution y compris campagne d'analyse et de caractérisation des sédiments, PAQ, PAE-SOSED et DOE, registre de consignation du bilan carbone</t>
  </si>
  <si>
    <t>Fourniture, pose et dépose de panneaux d'information aux usagers</t>
  </si>
  <si>
    <t>Amenée et repli de la signalisation fluviale (dépose et repose de panneaux)</t>
  </si>
  <si>
    <t>Réalisation des MNT avant et après travaux</t>
  </si>
  <si>
    <t>km</t>
  </si>
  <si>
    <t>Amenée et repli du matériel fluvial</t>
  </si>
  <si>
    <t>Mobilisation d’urgence et repli du matériel fluvial</t>
  </si>
  <si>
    <t>Immobilisation de matériel</t>
  </si>
  <si>
    <t>La demi-journée</t>
  </si>
  <si>
    <t>DRAGAGE ET TERRASSEMENT A SEC</t>
  </si>
  <si>
    <t>Gestion d’objet divers de nature différente aux produits de dragage </t>
  </si>
  <si>
    <t>Le mètre cube</t>
  </si>
  <si>
    <t>Dragage des matériaux dans les biefs du réseau à petit gabarit de la Direction Territoriale Nord Pas-de-Calais de Voies Navigables de France</t>
  </si>
  <si>
    <t>Terrassement à sec du canal du Nord</t>
  </si>
  <si>
    <t>TRANSPORT ET GESTION DES SÉDIMENTS DRAGUES A LA CHARGE DE L'ENTREPRISE</t>
  </si>
  <si>
    <t>Transport et gestion des sédiments dragués à la charge de l’entreprise - Hors gabarit 3000 tonnes - Secteur Calais Gravelines/Dunkerque/St- Omer</t>
  </si>
  <si>
    <t>301a</t>
  </si>
  <si>
    <t>Transport et gestion à la charge de l'entreprise des matériaux dragués catégorisés : Inertes</t>
  </si>
  <si>
    <t>301b</t>
  </si>
  <si>
    <t>Transport et gestion à la charge de l'entreprise des matériaux dragués catégorisés : Non Inertes Non Dangereux</t>
  </si>
  <si>
    <t>301c</t>
  </si>
  <si>
    <t>Transport et gestion à la charge de l'entreprise des matériaux dragués catégorisés : Dangereux</t>
  </si>
  <si>
    <t>Transport et gestion des sédiments dragués à la charge de l’entreprise - Lys petit gabarit/Réseau à petit gabarit des UHC 5 et UHC6/Scarpe</t>
  </si>
  <si>
    <t>302a</t>
  </si>
  <si>
    <t>302b</t>
  </si>
  <si>
    <t>302c</t>
  </si>
  <si>
    <t>Transport et gestion des sédiments dragués à la charge de l’entreprise - Canal du Nord/Canal de l’Escaut petit gabarit et bief de partage entre l’Escaut et le Canal de Saint-Quentin/Canal de Saint-Quentin/Réseau à petit gabarit en connexion avec l’Escaut à grand gabarit et le canal de la Sensée</t>
  </si>
  <si>
    <t>303a</t>
  </si>
  <si>
    <t>303b</t>
  </si>
  <si>
    <t>303c</t>
  </si>
  <si>
    <t>Transport et gestion des sédiments dragués à la charge de l’entreprise - Sambre canalisée/Canal de la Sambre à l’Oise et dans le bief de partage entre la Sambre canalisée et le canal de la Sambre à l’Oise</t>
  </si>
  <si>
    <t>304a</t>
  </si>
  <si>
    <t>304b</t>
  </si>
  <si>
    <t>304c</t>
  </si>
  <si>
    <t xml:space="preserve">Transport et gestion des sédiments terrassés à sec à la charge de l’entreprise - Canal du Nord </t>
  </si>
  <si>
    <t>305a</t>
  </si>
  <si>
    <t>Transport et gestion à la charge de l'entreprise des matériaux terrassés à sec catégorisés : Inertes</t>
  </si>
  <si>
    <t>305b</t>
  </si>
  <si>
    <t>Transport et gestion à la charge de l'entreprise des matériaux terrassés à sec catégorisés : Non Inertes Non Dangereux</t>
  </si>
  <si>
    <t>305c</t>
  </si>
  <si>
    <t>Transport et gestion à la charge de l'entreprise des matériaux terrassés à sec catégorisés : Dangereux</t>
  </si>
  <si>
    <t>400</t>
  </si>
  <si>
    <t>TRANSPORT DES SÉDIMENTS DRAGUES JUSQU’AUX INSTALLATIONS VNF</t>
  </si>
  <si>
    <t>Transport des sédiments dragués jusqu’à l’installation de Wambrechies - Lys petit gabarit</t>
  </si>
  <si>
    <t>Transport des sédiments dragués jusqu’à l’installation de Wambrechies – Réseau à petit gabarit des UHC 5 et UHC6</t>
  </si>
  <si>
    <t>Transport des sédiments dragués jusqu’à l’installation de Château l’Abbaye – Canal du Nord</t>
  </si>
  <si>
    <t>Transport des sédiments dragués jusqu’à l’installation de Château l’Abbaye – Canal de l’Escaut petit gabarit et bief de partage entre l’Escaut / Réseau à petit gabarit en connexion avec l’Escaut à grand gabarit et le canal de la Sensée</t>
  </si>
  <si>
    <t>Transport des sédiments dragués jusqu’à l’installation de Château l’Abbaye - Canal de Saint-Quentin</t>
  </si>
  <si>
    <t>Transport des sédiments terrassés à sec dans le canal du Nord jusqu’à l’installation de Château l’Abbaye</t>
  </si>
  <si>
    <t>TRAITEMENT DE L’HYDROCOTYLE</t>
  </si>
  <si>
    <t>Amenée et repli du matériel nécessaire à l’arrachage de l’hydrocotyle</t>
  </si>
  <si>
    <t>501a</t>
  </si>
  <si>
    <t>Amenée et repli du matériel spécifique (barrage ou filet filtrant) à l’arrachage manuel de l’hydrocotyle</t>
  </si>
  <si>
    <t>Le forfait</t>
  </si>
  <si>
    <t>501b</t>
  </si>
  <si>
    <t>Amenée et repli du matériel spécifique à l’arrachage mécanique de l’hydrocotyle</t>
  </si>
  <si>
    <t>Arrachage de l’hydrocotyle</t>
  </si>
  <si>
    <t>502a</t>
  </si>
  <si>
    <t>Arrachage manuel de l’hydrocotyle</t>
  </si>
  <si>
    <t>Le mètre carré</t>
  </si>
  <si>
    <t>502b</t>
  </si>
  <si>
    <t>Arrachage mécanique de l’hydrocotyle</t>
  </si>
  <si>
    <t>SUIVI DES EAUX</t>
  </si>
  <si>
    <t>Contrôle de la qualité biologique des eaux superficielles pour la détermination du bruit de fond</t>
  </si>
  <si>
    <t>La semaine</t>
  </si>
  <si>
    <t>Contrôle de la qualité chimique des eaux superficielles pour la détermination du bruit de fond</t>
  </si>
  <si>
    <t>602a</t>
  </si>
  <si>
    <t>Contrôle de la qualité chimique des eaux superficielles pour la détermination du bruit de fond - 8 paramètres</t>
  </si>
  <si>
    <t>602b</t>
  </si>
  <si>
    <t>Contrôle de la qualité chimique des eaux superficielles pour la détermination du bruit de fond – PCB totaux</t>
  </si>
  <si>
    <t>602c</t>
  </si>
  <si>
    <t>Contrôle de la qualité chimique des eaux superficielles pour la détermination du bruit de fond – HAP totaux</t>
  </si>
  <si>
    <t>Contrôle de la qualité biologique des eaux superficielles en amont et en aval de l'atelier de dragage</t>
  </si>
  <si>
    <t>Contrôle de la qualité chimique des eaux superficielles en amont et en aval de l'atelier de dragage</t>
  </si>
  <si>
    <t>604a</t>
  </si>
  <si>
    <t>Contrôle de la qualité chimique des eaux superficielles en amont et en aval de l'atelier de dragage pour 8 paramètres</t>
  </si>
  <si>
    <t>604b</t>
  </si>
  <si>
    <t>Contrôle de la qualité chimique des eaux superficielles en amont et en aval de l'atelier de dragage pour PCB totaux</t>
  </si>
  <si>
    <t>604c</t>
  </si>
  <si>
    <t>Contrôle de la qualité chimique des eaux superficielles en amont et en aval de l'atelier de dragage pour HAP totaux</t>
  </si>
  <si>
    <t>Montant total (HT)</t>
  </si>
  <si>
    <t>TVA</t>
  </si>
  <si>
    <t>Montant total (TTC)</t>
  </si>
  <si>
    <t>ACCORD-CADRE MONO-ATTRIBUTAIRE PUBLIC DE TRAVAUX</t>
  </si>
  <si>
    <t>DOCUMENT FINANCIER</t>
  </si>
  <si>
    <t>Sans valeur contractuelle et servant à l’analyse du critère prix</t>
  </si>
  <si>
    <t>Pouvoir adjudicateur exerçant la maîtrise d'ouvrage</t>
  </si>
  <si>
    <t>VOIES NAVIGABLES DE FRANCE</t>
  </si>
  <si>
    <t>Représentant du pouvoir adjudicateur</t>
  </si>
  <si>
    <t>Madame La Directrice Générale des Voies Navigables de France</t>
  </si>
  <si>
    <t>Objet du marché</t>
  </si>
  <si>
    <t>Dragage sur le réseau à grand gabarit des Unités Hydrographiques Cohérentes (UHC) n°1 à 3 et sur le réseau à petit gabarit de la Direction Territoriale Nord Pas-de-Calais de Voies Navigables de France</t>
  </si>
  <si>
    <t>Lot n°2 : dragage sur le réseau à petit gabarit de la Direction Territoriale Nord Pas-de-Calais de Voies Navigables de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</si>
</sst>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C]General"/>
    <numFmt numFmtId="165" formatCode="#,##0.00&quot; &quot;;&quot;-&quot;#,##0.00&quot; &quot;"/>
    <numFmt numFmtId="166" formatCode="[$-40C]#,##0"/>
  </numFmts>
  <fonts count="2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rgb="FF000000"/>
      <name val="Times New Roman"/>
      <family val="1"/>
    </font>
    <font>
      <b/>
      <sz val="16"/>
      <color theme="1"/>
      <name val="Times New Roman"/>
      <family val="1"/>
    </font>
    <font>
      <b/>
      <i/>
      <sz val="14"/>
      <color rgb="FF000000"/>
      <name val="Times New Roman"/>
      <family val="1"/>
    </font>
    <font>
      <b/>
      <i/>
      <sz val="3"/>
      <color rgb="FFFF0000"/>
      <name val="Times New Roman"/>
      <family val="1"/>
    </font>
    <font>
      <sz val="12"/>
      <color rgb="FF000000"/>
      <name val="Times New Roman"/>
      <family val="1"/>
    </font>
    <font>
      <sz val="3"/>
      <color rgb="FFFF0000"/>
      <name val="Times New Roman"/>
      <family val="1"/>
    </font>
    <font>
      <b/>
      <i/>
      <sz val="3"/>
      <color theme="1"/>
      <name val="Times New Roman"/>
      <family val="1"/>
    </font>
    <font>
      <sz val="12"/>
      <name val="Times New Roman"/>
      <family val="1"/>
    </font>
    <font>
      <sz val="3"/>
      <color theme="1"/>
      <name val="Times New Roman"/>
      <family val="1"/>
    </font>
    <font>
      <sz val="10"/>
      <color rgb="FF000000"/>
      <name val="Symbol"/>
      <family val="1"/>
      <charset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CC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164" fontId="2" fillId="0" borderId="0"/>
  </cellStyleXfs>
  <cellXfs count="73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165" fontId="2" fillId="0" borderId="7" xfId="2" applyNumberFormat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2" fillId="0" borderId="1" xfId="2" applyNumberForma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6" fontId="0" fillId="0" borderId="0" xfId="0" applyNumberFormat="1" applyAlignment="1">
      <alignment horizontal="justify" vertical="center"/>
    </xf>
    <xf numFmtId="166" fontId="11" fillId="2" borderId="1" xfId="1" applyNumberFormat="1" applyFont="1" applyFill="1" applyBorder="1" applyAlignment="1">
      <alignment horizontal="center" vertical="center" wrapText="1"/>
    </xf>
    <xf numFmtId="166" fontId="2" fillId="3" borderId="6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166" fontId="2" fillId="0" borderId="7" xfId="2" applyNumberFormat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 wrapText="1"/>
    </xf>
    <xf numFmtId="166" fontId="4" fillId="0" borderId="7" xfId="2" applyNumberFormat="1" applyFont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6" borderId="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 indent="4"/>
    </xf>
    <xf numFmtId="0" fontId="18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 indent="4"/>
    </xf>
    <xf numFmtId="0" fontId="16" fillId="6" borderId="13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vertical="center" wrapText="1"/>
    </xf>
    <xf numFmtId="0" fontId="20" fillId="0" borderId="11" xfId="0" applyFont="1" applyBorder="1" applyAlignment="1">
      <alignment horizontal="left" vertical="center" wrapText="1" indent="4"/>
    </xf>
    <xf numFmtId="0" fontId="6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 indent="4"/>
    </xf>
    <xf numFmtId="0" fontId="1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23" fillId="0" borderId="0" xfId="0" applyFont="1" applyAlignment="1">
      <alignment horizontal="justify" vertical="center"/>
    </xf>
    <xf numFmtId="0" fontId="0" fillId="0" borderId="0" xfId="0" applyAlignment="1">
      <alignment horizontal="left" vertical="center" indent="1"/>
    </xf>
    <xf numFmtId="0" fontId="2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" fillId="5" borderId="3" xfId="0" applyFont="1" applyFill="1" applyBorder="1" applyAlignment="1">
      <alignment horizontal="justify" vertical="center" wrapText="1"/>
    </xf>
    <xf numFmtId="0" fontId="1" fillId="5" borderId="4" xfId="0" applyFont="1" applyFill="1" applyBorder="1" applyAlignment="1">
      <alignment horizontal="justify" vertical="center" wrapText="1"/>
    </xf>
    <xf numFmtId="0" fontId="1" fillId="5" borderId="5" xfId="0" applyFont="1" applyFill="1" applyBorder="1" applyAlignment="1">
      <alignment horizontal="justify" vertical="center" wrapText="1"/>
    </xf>
    <xf numFmtId="0" fontId="1" fillId="4" borderId="3" xfId="0" applyFont="1" applyFill="1" applyBorder="1" applyAlignment="1">
      <alignment horizontal="justify" vertical="center" wrapText="1"/>
    </xf>
    <xf numFmtId="0" fontId="1" fillId="4" borderId="4" xfId="0" applyFont="1" applyFill="1" applyBorder="1" applyAlignment="1">
      <alignment horizontal="justify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0AF55-89F1-420C-8F11-C476EF67B0F7}">
  <dimension ref="B1:B46"/>
  <sheetViews>
    <sheetView topLeftCell="A33" workbookViewId="0">
      <selection activeCell="C24" sqref="C24"/>
    </sheetView>
  </sheetViews>
  <sheetFormatPr baseColWidth="10" defaultRowHeight="15" x14ac:dyDescent="0.25"/>
  <cols>
    <col min="2" max="2" width="132.7109375" customWidth="1"/>
  </cols>
  <sheetData>
    <row r="1" spans="2:2" ht="25.5" x14ac:dyDescent="0.25">
      <c r="B1" s="38" t="s">
        <v>93</v>
      </c>
    </row>
    <row r="2" spans="2:2" ht="15.75" x14ac:dyDescent="0.25">
      <c r="B2" s="39"/>
    </row>
    <row r="3" spans="2:2" ht="15.75" x14ac:dyDescent="0.25">
      <c r="B3" s="40"/>
    </row>
    <row r="4" spans="2:2" ht="20.25" x14ac:dyDescent="0.25">
      <c r="B4" s="41" t="s">
        <v>94</v>
      </c>
    </row>
    <row r="5" spans="2:2" ht="20.25" x14ac:dyDescent="0.25">
      <c r="B5" s="41" t="s">
        <v>95</v>
      </c>
    </row>
    <row r="6" spans="2:2" ht="15.75" x14ac:dyDescent="0.25">
      <c r="B6" s="40"/>
    </row>
    <row r="7" spans="2:2" ht="16.5" thickBot="1" x14ac:dyDescent="0.3">
      <c r="B7" s="40"/>
    </row>
    <row r="8" spans="2:2" ht="39" customHeight="1" thickTop="1" thickBot="1" x14ac:dyDescent="0.3">
      <c r="B8" s="42" t="s">
        <v>96</v>
      </c>
    </row>
    <row r="9" spans="2:2" x14ac:dyDescent="0.25">
      <c r="B9" s="43"/>
    </row>
    <row r="10" spans="2:2" ht="28.5" customHeight="1" x14ac:dyDescent="0.25">
      <c r="B10" s="44" t="s">
        <v>97</v>
      </c>
    </row>
    <row r="11" spans="2:2" ht="15.75" thickBot="1" x14ac:dyDescent="0.3">
      <c r="B11" s="45"/>
    </row>
    <row r="12" spans="2:2" ht="16.5" thickTop="1" x14ac:dyDescent="0.25">
      <c r="B12" s="40"/>
    </row>
    <row r="13" spans="2:2" ht="16.5" thickBot="1" x14ac:dyDescent="0.3">
      <c r="B13" s="40"/>
    </row>
    <row r="14" spans="2:2" ht="39.75" customHeight="1" thickTop="1" thickBot="1" x14ac:dyDescent="0.3">
      <c r="B14" s="46" t="s">
        <v>98</v>
      </c>
    </row>
    <row r="15" spans="2:2" x14ac:dyDescent="0.25">
      <c r="B15" s="47"/>
    </row>
    <row r="16" spans="2:2" ht="37.5" customHeight="1" x14ac:dyDescent="0.25">
      <c r="B16" s="48" t="s">
        <v>99</v>
      </c>
    </row>
    <row r="17" spans="2:2" ht="15.75" thickBot="1" x14ac:dyDescent="0.3">
      <c r="B17" s="49"/>
    </row>
    <row r="18" spans="2:2" ht="16.5" thickTop="1" x14ac:dyDescent="0.25">
      <c r="B18" s="40"/>
    </row>
    <row r="19" spans="2:2" ht="16.5" thickBot="1" x14ac:dyDescent="0.3">
      <c r="B19" s="40"/>
    </row>
    <row r="20" spans="2:2" ht="37.5" customHeight="1" thickTop="1" thickBot="1" x14ac:dyDescent="0.3">
      <c r="B20" s="46" t="s">
        <v>100</v>
      </c>
    </row>
    <row r="21" spans="2:2" x14ac:dyDescent="0.25">
      <c r="B21" s="50"/>
    </row>
    <row r="22" spans="2:2" ht="59.25" customHeight="1" x14ac:dyDescent="0.25">
      <c r="B22" s="51" t="s">
        <v>101</v>
      </c>
    </row>
    <row r="23" spans="2:2" ht="15.75" x14ac:dyDescent="0.25">
      <c r="B23" s="51"/>
    </row>
    <row r="24" spans="2:2" ht="42.75" customHeight="1" x14ac:dyDescent="0.25">
      <c r="B24" s="48" t="s">
        <v>102</v>
      </c>
    </row>
    <row r="25" spans="2:2" ht="15.75" thickBot="1" x14ac:dyDescent="0.3">
      <c r="B25" s="52"/>
    </row>
    <row r="26" spans="2:2" ht="16.5" thickTop="1" x14ac:dyDescent="0.25">
      <c r="B26" s="40"/>
    </row>
    <row r="31" spans="2:2" ht="20.25" x14ac:dyDescent="0.25">
      <c r="B31" s="41"/>
    </row>
    <row r="32" spans="2:2" x14ac:dyDescent="0.25">
      <c r="B32" s="53"/>
    </row>
    <row r="33" spans="2:2" x14ac:dyDescent="0.25">
      <c r="B33" s="54"/>
    </row>
    <row r="34" spans="2:2" x14ac:dyDescent="0.25">
      <c r="B34" s="55"/>
    </row>
    <row r="35" spans="2:2" x14ac:dyDescent="0.25">
      <c r="B35" s="55"/>
    </row>
    <row r="36" spans="2:2" x14ac:dyDescent="0.25">
      <c r="B36" s="56"/>
    </row>
    <row r="37" spans="2:2" x14ac:dyDescent="0.25">
      <c r="B37" s="57"/>
    </row>
    <row r="38" spans="2:2" x14ac:dyDescent="0.25">
      <c r="B38" s="57"/>
    </row>
    <row r="39" spans="2:2" x14ac:dyDescent="0.25">
      <c r="B39" s="58"/>
    </row>
    <row r="40" spans="2:2" x14ac:dyDescent="0.25">
      <c r="B40" s="58"/>
    </row>
    <row r="41" spans="2:2" x14ac:dyDescent="0.25">
      <c r="B41" s="59"/>
    </row>
    <row r="42" spans="2:2" x14ac:dyDescent="0.25">
      <c r="B42" s="59"/>
    </row>
    <row r="43" spans="2:2" x14ac:dyDescent="0.25">
      <c r="B43" s="59"/>
    </row>
    <row r="44" spans="2:2" x14ac:dyDescent="0.25">
      <c r="B44" s="59"/>
    </row>
    <row r="45" spans="2:2" x14ac:dyDescent="0.25">
      <c r="B45" s="59"/>
    </row>
    <row r="46" spans="2:2" x14ac:dyDescent="0.25">
      <c r="B46" s="6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H64"/>
  <sheetViews>
    <sheetView tabSelected="1" topLeftCell="A40" workbookViewId="0">
      <selection activeCell="K58" sqref="K57:K58"/>
    </sheetView>
  </sheetViews>
  <sheetFormatPr baseColWidth="10" defaultColWidth="11.42578125" defaultRowHeight="15" x14ac:dyDescent="0.25"/>
  <cols>
    <col min="1" max="1" width="9.140625" style="6" customWidth="1"/>
    <col min="2" max="2" width="59.5703125" style="6" customWidth="1"/>
    <col min="3" max="3" width="11.42578125" style="9" customWidth="1"/>
    <col min="4" max="4" width="11.140625" style="27" customWidth="1"/>
    <col min="5" max="5" width="11.7109375" style="6" customWidth="1"/>
    <col min="6" max="8" width="12.7109375" style="6" customWidth="1"/>
    <col min="9" max="9" width="9" style="6" customWidth="1"/>
    <col min="10" max="10" width="18.140625" style="6" customWidth="1"/>
    <col min="11" max="11" width="47.5703125" style="6" customWidth="1"/>
    <col min="12" max="12" width="11" style="6" customWidth="1"/>
    <col min="13" max="13" width="30.7109375" style="6" customWidth="1"/>
    <col min="14" max="14" width="16.7109375" style="6" customWidth="1"/>
    <col min="15" max="15" width="13.42578125" style="6" customWidth="1"/>
    <col min="16" max="16384" width="11.42578125" style="6"/>
  </cols>
  <sheetData>
    <row r="1" spans="1:8" ht="28.5" customHeight="1" x14ac:dyDescent="0.25">
      <c r="A1" s="5" t="s">
        <v>0</v>
      </c>
      <c r="B1" s="5" t="s">
        <v>1</v>
      </c>
      <c r="C1" s="5" t="s">
        <v>2</v>
      </c>
      <c r="D1" s="28" t="s">
        <v>3</v>
      </c>
      <c r="E1" s="5" t="s">
        <v>4</v>
      </c>
      <c r="F1" s="5" t="s">
        <v>5</v>
      </c>
      <c r="G1" s="5" t="s">
        <v>6</v>
      </c>
      <c r="H1" s="23"/>
    </row>
    <row r="2" spans="1:8" ht="18" customHeight="1" x14ac:dyDescent="0.25">
      <c r="A2" s="21">
        <v>100</v>
      </c>
      <c r="B2" s="64" t="s">
        <v>7</v>
      </c>
      <c r="C2" s="65"/>
      <c r="D2" s="65"/>
      <c r="E2" s="65"/>
      <c r="F2" s="65"/>
      <c r="G2" s="66"/>
      <c r="H2" s="24"/>
    </row>
    <row r="3" spans="1:8" ht="18" customHeight="1" x14ac:dyDescent="0.25">
      <c r="A3" s="3">
        <v>101</v>
      </c>
      <c r="B3" s="35" t="s">
        <v>8</v>
      </c>
      <c r="C3" s="1" t="s">
        <v>9</v>
      </c>
      <c r="D3" s="29">
        <v>4</v>
      </c>
      <c r="E3" s="14"/>
      <c r="F3" s="15">
        <f t="shared" ref="F3:F10" si="0">D3*E3</f>
        <v>0</v>
      </c>
      <c r="G3" s="15">
        <f>1.2*F3</f>
        <v>0</v>
      </c>
      <c r="H3" s="25"/>
    </row>
    <row r="4" spans="1:8" ht="38.25" x14ac:dyDescent="0.25">
      <c r="A4" s="3">
        <v>102</v>
      </c>
      <c r="B4" s="35" t="s">
        <v>10</v>
      </c>
      <c r="C4" s="1" t="s">
        <v>9</v>
      </c>
      <c r="D4" s="29">
        <v>4</v>
      </c>
      <c r="E4" s="14"/>
      <c r="F4" s="15">
        <f t="shared" si="0"/>
        <v>0</v>
      </c>
      <c r="G4" s="15">
        <f>1.2*F4</f>
        <v>0</v>
      </c>
      <c r="H4" s="25"/>
    </row>
    <row r="5" spans="1:8" ht="18" customHeight="1" x14ac:dyDescent="0.25">
      <c r="A5" s="3">
        <v>103</v>
      </c>
      <c r="B5" s="4" t="s">
        <v>11</v>
      </c>
      <c r="C5" s="1" t="s">
        <v>9</v>
      </c>
      <c r="D5" s="29">
        <v>4</v>
      </c>
      <c r="E5" s="14"/>
      <c r="F5" s="15">
        <f t="shared" si="0"/>
        <v>0</v>
      </c>
      <c r="G5" s="15">
        <f t="shared" ref="G5:G10" si="1">1.2*F5</f>
        <v>0</v>
      </c>
      <c r="H5" s="25"/>
    </row>
    <row r="6" spans="1:8" ht="28.5" customHeight="1" x14ac:dyDescent="0.25">
      <c r="A6" s="3">
        <v>104</v>
      </c>
      <c r="B6" s="4" t="s">
        <v>12</v>
      </c>
      <c r="C6" s="1" t="s">
        <v>9</v>
      </c>
      <c r="D6" s="29">
        <v>4</v>
      </c>
      <c r="E6" s="14"/>
      <c r="F6" s="15">
        <f t="shared" ref="F6" si="2">D6*E6</f>
        <v>0</v>
      </c>
      <c r="G6" s="15">
        <f t="shared" ref="G6" si="3">1.2*F6</f>
        <v>0</v>
      </c>
      <c r="H6" s="25"/>
    </row>
    <row r="7" spans="1:8" ht="18" customHeight="1" x14ac:dyDescent="0.25">
      <c r="A7" s="3">
        <v>105</v>
      </c>
      <c r="B7" s="4" t="s">
        <v>13</v>
      </c>
      <c r="C7" s="1" t="s">
        <v>14</v>
      </c>
      <c r="D7" s="29">
        <v>40</v>
      </c>
      <c r="E7" s="14"/>
      <c r="F7" s="15">
        <f t="shared" si="0"/>
        <v>0</v>
      </c>
      <c r="G7" s="15">
        <f t="shared" si="1"/>
        <v>0</v>
      </c>
      <c r="H7" s="25"/>
    </row>
    <row r="8" spans="1:8" ht="18" customHeight="1" x14ac:dyDescent="0.25">
      <c r="A8" s="3">
        <v>106</v>
      </c>
      <c r="B8" s="4" t="s">
        <v>15</v>
      </c>
      <c r="C8" s="1" t="s">
        <v>9</v>
      </c>
      <c r="D8" s="29">
        <v>4</v>
      </c>
      <c r="E8" s="14"/>
      <c r="F8" s="15">
        <f t="shared" si="0"/>
        <v>0</v>
      </c>
      <c r="G8" s="15">
        <f t="shared" si="1"/>
        <v>0</v>
      </c>
      <c r="H8" s="25"/>
    </row>
    <row r="9" spans="1:8" x14ac:dyDescent="0.25">
      <c r="A9" s="3">
        <v>107</v>
      </c>
      <c r="B9" s="4" t="s">
        <v>16</v>
      </c>
      <c r="C9" s="1" t="s">
        <v>9</v>
      </c>
      <c r="D9" s="29">
        <v>2</v>
      </c>
      <c r="E9" s="14"/>
      <c r="F9" s="15">
        <f t="shared" si="0"/>
        <v>0</v>
      </c>
      <c r="G9" s="15">
        <f t="shared" si="1"/>
        <v>0</v>
      </c>
      <c r="H9" s="25"/>
    </row>
    <row r="10" spans="1:8" ht="28.5" customHeight="1" x14ac:dyDescent="0.25">
      <c r="A10" s="3">
        <v>108</v>
      </c>
      <c r="B10" s="4" t="s">
        <v>17</v>
      </c>
      <c r="C10" s="1" t="s">
        <v>18</v>
      </c>
      <c r="D10" s="29">
        <v>20</v>
      </c>
      <c r="E10" s="14"/>
      <c r="F10" s="15">
        <f t="shared" si="0"/>
        <v>0</v>
      </c>
      <c r="G10" s="15">
        <f t="shared" si="1"/>
        <v>0</v>
      </c>
      <c r="H10" s="25"/>
    </row>
    <row r="11" spans="1:8" ht="27" customHeight="1" x14ac:dyDescent="0.25">
      <c r="A11" s="21">
        <v>200</v>
      </c>
      <c r="B11" s="64" t="s">
        <v>19</v>
      </c>
      <c r="C11" s="65"/>
      <c r="D11" s="65"/>
      <c r="E11" s="65"/>
      <c r="F11" s="65"/>
      <c r="G11" s="66"/>
      <c r="H11" s="24"/>
    </row>
    <row r="12" spans="1:8" ht="25.5" customHeight="1" x14ac:dyDescent="0.25">
      <c r="A12" s="3">
        <v>201</v>
      </c>
      <c r="B12" s="4" t="s">
        <v>20</v>
      </c>
      <c r="C12" s="1" t="s">
        <v>21</v>
      </c>
      <c r="D12" s="30">
        <v>100</v>
      </c>
      <c r="E12" s="14"/>
      <c r="F12" s="15">
        <f t="shared" ref="F12:F13" si="4">D12*E12</f>
        <v>0</v>
      </c>
      <c r="G12" s="15">
        <f>1.2*F12</f>
        <v>0</v>
      </c>
      <c r="H12" s="25"/>
    </row>
    <row r="13" spans="1:8" ht="40.5" customHeight="1" x14ac:dyDescent="0.25">
      <c r="A13" s="3">
        <v>202</v>
      </c>
      <c r="B13" s="4" t="s">
        <v>22</v>
      </c>
      <c r="C13" s="1" t="s">
        <v>21</v>
      </c>
      <c r="D13" s="31">
        <v>50000</v>
      </c>
      <c r="E13" s="14"/>
      <c r="F13" s="15">
        <f t="shared" si="4"/>
        <v>0</v>
      </c>
      <c r="G13" s="15">
        <f>1.2*F13</f>
        <v>0</v>
      </c>
      <c r="H13" s="25"/>
    </row>
    <row r="14" spans="1:8" ht="23.25" customHeight="1" x14ac:dyDescent="0.25">
      <c r="A14" s="3">
        <v>203</v>
      </c>
      <c r="B14" s="37" t="s">
        <v>23</v>
      </c>
      <c r="C14" s="1" t="s">
        <v>21</v>
      </c>
      <c r="D14" s="31">
        <v>5000</v>
      </c>
      <c r="E14" s="14"/>
      <c r="F14" s="15">
        <f t="shared" ref="F14" si="5">D14*E14</f>
        <v>0</v>
      </c>
      <c r="G14" s="15">
        <f>1.2*F14</f>
        <v>0</v>
      </c>
      <c r="H14" s="25"/>
    </row>
    <row r="15" spans="1:8" ht="18" customHeight="1" x14ac:dyDescent="0.25">
      <c r="A15" s="21">
        <v>300</v>
      </c>
      <c r="B15" s="64" t="s">
        <v>24</v>
      </c>
      <c r="C15" s="65"/>
      <c r="D15" s="65"/>
      <c r="E15" s="65"/>
      <c r="F15" s="65"/>
      <c r="G15" s="66"/>
      <c r="H15" s="24"/>
    </row>
    <row r="16" spans="1:8" ht="30" customHeight="1" x14ac:dyDescent="0.25">
      <c r="A16" s="22">
        <v>301</v>
      </c>
      <c r="B16" s="61" t="s">
        <v>25</v>
      </c>
      <c r="C16" s="62"/>
      <c r="D16" s="62"/>
      <c r="E16" s="62"/>
      <c r="F16" s="62"/>
      <c r="G16" s="63"/>
      <c r="H16" s="24"/>
    </row>
    <row r="17" spans="1:8" ht="25.5" x14ac:dyDescent="0.25">
      <c r="A17" s="36" t="s">
        <v>26</v>
      </c>
      <c r="B17" s="2" t="s">
        <v>27</v>
      </c>
      <c r="C17" s="3" t="s">
        <v>21</v>
      </c>
      <c r="D17" s="16">
        <v>4000</v>
      </c>
      <c r="E17" s="16"/>
      <c r="F17" s="16">
        <f>D17*E17</f>
        <v>0</v>
      </c>
      <c r="G17" s="16">
        <f t="shared" ref="G17:G19" si="6">1.2*F17</f>
        <v>0</v>
      </c>
      <c r="H17" s="26"/>
    </row>
    <row r="18" spans="1:8" ht="25.5" customHeight="1" x14ac:dyDescent="0.25">
      <c r="A18" s="36" t="s">
        <v>28</v>
      </c>
      <c r="B18" s="2" t="s">
        <v>29</v>
      </c>
      <c r="C18" s="3" t="s">
        <v>21</v>
      </c>
      <c r="D18" s="16">
        <v>8000</v>
      </c>
      <c r="E18" s="16"/>
      <c r="F18" s="16">
        <f>D18*E18</f>
        <v>0</v>
      </c>
      <c r="G18" s="16">
        <f t="shared" si="6"/>
        <v>0</v>
      </c>
      <c r="H18" s="25"/>
    </row>
    <row r="19" spans="1:8" ht="25.5" customHeight="1" x14ac:dyDescent="0.25">
      <c r="A19" s="36" t="s">
        <v>30</v>
      </c>
      <c r="B19" s="2" t="s">
        <v>31</v>
      </c>
      <c r="C19" s="3" t="s">
        <v>21</v>
      </c>
      <c r="D19" s="16">
        <v>500</v>
      </c>
      <c r="E19" s="16"/>
      <c r="F19" s="16">
        <f>D19*E19</f>
        <v>0</v>
      </c>
      <c r="G19" s="16">
        <f t="shared" si="6"/>
        <v>0</v>
      </c>
      <c r="H19" s="25"/>
    </row>
    <row r="20" spans="1:8" ht="30.75" customHeight="1" x14ac:dyDescent="0.25">
      <c r="A20" s="22">
        <v>302</v>
      </c>
      <c r="B20" s="61" t="s">
        <v>32</v>
      </c>
      <c r="C20" s="62"/>
      <c r="D20" s="62"/>
      <c r="E20" s="62"/>
      <c r="F20" s="62"/>
      <c r="G20" s="63"/>
      <c r="H20" s="26"/>
    </row>
    <row r="21" spans="1:8" ht="25.5" customHeight="1" x14ac:dyDescent="0.25">
      <c r="A21" s="36" t="s">
        <v>33</v>
      </c>
      <c r="B21" s="2" t="s">
        <v>27</v>
      </c>
      <c r="C21" s="3" t="s">
        <v>21</v>
      </c>
      <c r="D21" s="16">
        <v>4100</v>
      </c>
      <c r="E21" s="16"/>
      <c r="F21" s="16">
        <f>D21*E21</f>
        <v>0</v>
      </c>
      <c r="G21" s="16">
        <f t="shared" ref="G21:G23" si="7">1.2*F21</f>
        <v>0</v>
      </c>
      <c r="H21" s="25"/>
    </row>
    <row r="22" spans="1:8" ht="25.5" customHeight="1" x14ac:dyDescent="0.25">
      <c r="A22" s="36" t="s">
        <v>34</v>
      </c>
      <c r="B22" s="2" t="s">
        <v>29</v>
      </c>
      <c r="C22" s="3" t="s">
        <v>21</v>
      </c>
      <c r="D22" s="16">
        <v>6500</v>
      </c>
      <c r="E22" s="16"/>
      <c r="F22" s="16">
        <f>D22*E22</f>
        <v>0</v>
      </c>
      <c r="G22" s="16">
        <f t="shared" si="7"/>
        <v>0</v>
      </c>
      <c r="H22" s="25"/>
    </row>
    <row r="23" spans="1:8" ht="25.5" customHeight="1" x14ac:dyDescent="0.25">
      <c r="A23" s="36" t="s">
        <v>35</v>
      </c>
      <c r="B23" s="2" t="s">
        <v>31</v>
      </c>
      <c r="C23" s="3" t="s">
        <v>21</v>
      </c>
      <c r="D23" s="16">
        <v>500</v>
      </c>
      <c r="E23" s="16"/>
      <c r="F23" s="16">
        <f>D23*E23</f>
        <v>0</v>
      </c>
      <c r="G23" s="16">
        <f t="shared" si="7"/>
        <v>0</v>
      </c>
      <c r="H23" s="25"/>
    </row>
    <row r="24" spans="1:8" ht="47.25" customHeight="1" x14ac:dyDescent="0.25">
      <c r="A24" s="22">
        <v>303</v>
      </c>
      <c r="B24" s="61" t="s">
        <v>36</v>
      </c>
      <c r="C24" s="62"/>
      <c r="D24" s="62"/>
      <c r="E24" s="62"/>
      <c r="F24" s="62"/>
      <c r="G24" s="63"/>
      <c r="H24" s="25"/>
    </row>
    <row r="25" spans="1:8" ht="28.5" customHeight="1" x14ac:dyDescent="0.25">
      <c r="A25" s="36" t="s">
        <v>37</v>
      </c>
      <c r="B25" s="2" t="s">
        <v>27</v>
      </c>
      <c r="C25" s="3" t="s">
        <v>21</v>
      </c>
      <c r="D25" s="16">
        <v>4100</v>
      </c>
      <c r="E25" s="16"/>
      <c r="F25" s="16">
        <f>D25*E25</f>
        <v>0</v>
      </c>
      <c r="G25" s="16">
        <f t="shared" ref="G25:G27" si="8">1.2*F25</f>
        <v>0</v>
      </c>
      <c r="H25" s="25"/>
    </row>
    <row r="26" spans="1:8" ht="28.5" customHeight="1" x14ac:dyDescent="0.25">
      <c r="A26" s="36" t="s">
        <v>38</v>
      </c>
      <c r="B26" s="2" t="s">
        <v>29</v>
      </c>
      <c r="C26" s="3" t="s">
        <v>21</v>
      </c>
      <c r="D26" s="16">
        <v>7500</v>
      </c>
      <c r="E26" s="16"/>
      <c r="F26" s="16">
        <f>D26*E26</f>
        <v>0</v>
      </c>
      <c r="G26" s="16">
        <f t="shared" si="8"/>
        <v>0</v>
      </c>
      <c r="H26" s="25"/>
    </row>
    <row r="27" spans="1:8" ht="28.5" customHeight="1" x14ac:dyDescent="0.25">
      <c r="A27" s="36" t="s">
        <v>39</v>
      </c>
      <c r="B27" s="2" t="s">
        <v>31</v>
      </c>
      <c r="C27" s="3" t="s">
        <v>21</v>
      </c>
      <c r="D27" s="16">
        <v>550</v>
      </c>
      <c r="E27" s="16"/>
      <c r="F27" s="16">
        <f>D27*E27</f>
        <v>0</v>
      </c>
      <c r="G27" s="16">
        <f t="shared" si="8"/>
        <v>0</v>
      </c>
      <c r="H27" s="24"/>
    </row>
    <row r="28" spans="1:8" ht="33.75" customHeight="1" x14ac:dyDescent="0.25">
      <c r="A28" s="22">
        <v>304</v>
      </c>
      <c r="B28" s="61" t="s">
        <v>40</v>
      </c>
      <c r="C28" s="62"/>
      <c r="D28" s="62"/>
      <c r="E28" s="62"/>
      <c r="F28" s="62"/>
      <c r="G28" s="63"/>
      <c r="H28" s="26"/>
    </row>
    <row r="29" spans="1:8" ht="26.25" customHeight="1" x14ac:dyDescent="0.25">
      <c r="A29" s="36" t="s">
        <v>41</v>
      </c>
      <c r="B29" s="2" t="s">
        <v>27</v>
      </c>
      <c r="C29" s="3" t="s">
        <v>21</v>
      </c>
      <c r="D29" s="16">
        <v>1000</v>
      </c>
      <c r="E29" s="16"/>
      <c r="F29" s="16">
        <f>D29*E29</f>
        <v>0</v>
      </c>
      <c r="G29" s="16">
        <f t="shared" ref="G29:G31" si="9">1.2*F29</f>
        <v>0</v>
      </c>
      <c r="H29" s="25"/>
    </row>
    <row r="30" spans="1:8" ht="28.5" customHeight="1" x14ac:dyDescent="0.25">
      <c r="A30" s="36" t="s">
        <v>42</v>
      </c>
      <c r="B30" s="2" t="s">
        <v>29</v>
      </c>
      <c r="C30" s="3" t="s">
        <v>21</v>
      </c>
      <c r="D30" s="16">
        <v>2000</v>
      </c>
      <c r="E30" s="16"/>
      <c r="F30" s="16">
        <f>D30*E30</f>
        <v>0</v>
      </c>
      <c r="G30" s="16">
        <f t="shared" si="9"/>
        <v>0</v>
      </c>
      <c r="H30" s="25"/>
    </row>
    <row r="31" spans="1:8" ht="28.5" customHeight="1" x14ac:dyDescent="0.25">
      <c r="A31" s="36" t="s">
        <v>43</v>
      </c>
      <c r="B31" s="2" t="s">
        <v>31</v>
      </c>
      <c r="C31" s="3" t="s">
        <v>21</v>
      </c>
      <c r="D31" s="16">
        <v>250</v>
      </c>
      <c r="E31" s="16"/>
      <c r="F31" s="16">
        <f>D31*E31</f>
        <v>0</v>
      </c>
      <c r="G31" s="16">
        <f t="shared" si="9"/>
        <v>0</v>
      </c>
      <c r="H31" s="25"/>
    </row>
    <row r="32" spans="1:8" ht="28.5" customHeight="1" x14ac:dyDescent="0.25">
      <c r="A32" s="22">
        <v>305</v>
      </c>
      <c r="B32" s="61" t="s">
        <v>44</v>
      </c>
      <c r="C32" s="62"/>
      <c r="D32" s="62"/>
      <c r="E32" s="62"/>
      <c r="F32" s="62"/>
      <c r="G32" s="63"/>
      <c r="H32" s="25"/>
    </row>
    <row r="33" spans="1:8" ht="27" customHeight="1" x14ac:dyDescent="0.25">
      <c r="A33" s="36" t="s">
        <v>45</v>
      </c>
      <c r="B33" s="2" t="s">
        <v>46</v>
      </c>
      <c r="C33" s="3" t="s">
        <v>21</v>
      </c>
      <c r="D33" s="16">
        <v>1750</v>
      </c>
      <c r="E33" s="16"/>
      <c r="F33" s="16">
        <f>D33*E33</f>
        <v>0</v>
      </c>
      <c r="G33" s="16">
        <f t="shared" ref="G33:G35" si="10">1.2*F33</f>
        <v>0</v>
      </c>
      <c r="H33" s="25"/>
    </row>
    <row r="34" spans="1:8" ht="28.5" customHeight="1" x14ac:dyDescent="0.25">
      <c r="A34" s="36" t="s">
        <v>47</v>
      </c>
      <c r="B34" s="2" t="s">
        <v>48</v>
      </c>
      <c r="C34" s="3" t="s">
        <v>21</v>
      </c>
      <c r="D34" s="16">
        <v>1000</v>
      </c>
      <c r="E34" s="16"/>
      <c r="F34" s="16">
        <f>D34*E34</f>
        <v>0</v>
      </c>
      <c r="G34" s="16">
        <f t="shared" si="10"/>
        <v>0</v>
      </c>
      <c r="H34" s="25"/>
    </row>
    <row r="35" spans="1:8" ht="28.5" customHeight="1" x14ac:dyDescent="0.25">
      <c r="A35" s="36" t="s">
        <v>49</v>
      </c>
      <c r="B35" s="2" t="s">
        <v>50</v>
      </c>
      <c r="C35" s="3" t="s">
        <v>21</v>
      </c>
      <c r="D35" s="16">
        <v>250</v>
      </c>
      <c r="E35" s="16"/>
      <c r="F35" s="16">
        <f>D35*E35</f>
        <v>0</v>
      </c>
      <c r="G35" s="16">
        <f t="shared" si="10"/>
        <v>0</v>
      </c>
      <c r="H35" s="25"/>
    </row>
    <row r="36" spans="1:8" ht="38.25" customHeight="1" x14ac:dyDescent="0.25">
      <c r="A36" s="21" t="s">
        <v>51</v>
      </c>
      <c r="B36" s="64" t="s">
        <v>52</v>
      </c>
      <c r="C36" s="65"/>
      <c r="D36" s="65"/>
      <c r="E36" s="65"/>
      <c r="F36" s="65"/>
      <c r="G36" s="66"/>
      <c r="H36" s="25"/>
    </row>
    <row r="37" spans="1:8" ht="28.5" customHeight="1" x14ac:dyDescent="0.25">
      <c r="A37" s="3">
        <v>401</v>
      </c>
      <c r="B37" s="2" t="s">
        <v>53</v>
      </c>
      <c r="C37" s="3" t="s">
        <v>21</v>
      </c>
      <c r="D37" s="33">
        <v>4000</v>
      </c>
      <c r="E37" s="17"/>
      <c r="F37" s="16">
        <f t="shared" ref="F37" si="11">D37*E37</f>
        <v>0</v>
      </c>
      <c r="G37" s="16">
        <f t="shared" ref="G37" si="12">1.2*F37</f>
        <v>0</v>
      </c>
      <c r="H37" s="25"/>
    </row>
    <row r="38" spans="1:8" ht="43.5" customHeight="1" x14ac:dyDescent="0.25">
      <c r="A38" s="3">
        <v>402</v>
      </c>
      <c r="B38" s="2" t="s">
        <v>54</v>
      </c>
      <c r="C38" s="3" t="s">
        <v>21</v>
      </c>
      <c r="D38" s="33">
        <v>2000</v>
      </c>
      <c r="E38" s="17"/>
      <c r="F38" s="16">
        <f t="shared" ref="F38:F39" si="13">D38*E38</f>
        <v>0</v>
      </c>
      <c r="G38" s="16">
        <f t="shared" ref="G38:G39" si="14">1.2*F38</f>
        <v>0</v>
      </c>
      <c r="H38" s="25"/>
    </row>
    <row r="39" spans="1:8" ht="27" customHeight="1" x14ac:dyDescent="0.25">
      <c r="A39" s="3">
        <v>403</v>
      </c>
      <c r="B39" s="2" t="s">
        <v>55</v>
      </c>
      <c r="C39" s="3" t="s">
        <v>21</v>
      </c>
      <c r="D39" s="33">
        <v>1500</v>
      </c>
      <c r="E39" s="17"/>
      <c r="F39" s="16">
        <f t="shared" si="13"/>
        <v>0</v>
      </c>
      <c r="G39" s="16">
        <f t="shared" si="14"/>
        <v>0</v>
      </c>
      <c r="H39" s="25"/>
    </row>
    <row r="40" spans="1:8" ht="59.25" customHeight="1" x14ac:dyDescent="0.25">
      <c r="A40" s="3">
        <v>404</v>
      </c>
      <c r="B40" s="2" t="s">
        <v>56</v>
      </c>
      <c r="C40" s="3" t="s">
        <v>21</v>
      </c>
      <c r="D40" s="33">
        <v>2000</v>
      </c>
      <c r="E40" s="17"/>
      <c r="F40" s="16">
        <f t="shared" ref="F40:F41" si="15">D40*E40</f>
        <v>0</v>
      </c>
      <c r="G40" s="16">
        <f t="shared" ref="G40:G41" si="16">1.2*F40</f>
        <v>0</v>
      </c>
      <c r="H40" s="24"/>
    </row>
    <row r="41" spans="1:8" ht="25.5" x14ac:dyDescent="0.25">
      <c r="A41" s="3">
        <v>405</v>
      </c>
      <c r="B41" s="2" t="s">
        <v>57</v>
      </c>
      <c r="C41" s="3" t="s">
        <v>21</v>
      </c>
      <c r="D41" s="33">
        <v>1500</v>
      </c>
      <c r="E41" s="17"/>
      <c r="F41" s="16">
        <f t="shared" si="15"/>
        <v>0</v>
      </c>
      <c r="G41" s="16">
        <f t="shared" si="16"/>
        <v>0</v>
      </c>
      <c r="H41" s="25"/>
    </row>
    <row r="42" spans="1:8" ht="28.5" customHeight="1" x14ac:dyDescent="0.25">
      <c r="A42" s="3">
        <v>406</v>
      </c>
      <c r="B42" s="2" t="s">
        <v>58</v>
      </c>
      <c r="C42" s="3" t="s">
        <v>21</v>
      </c>
      <c r="D42" s="33">
        <v>2000</v>
      </c>
      <c r="E42" s="17"/>
      <c r="F42" s="16">
        <f t="shared" ref="F42" si="17">D42*E42</f>
        <v>0</v>
      </c>
      <c r="G42" s="16">
        <f t="shared" ref="G42" si="18">1.2*F42</f>
        <v>0</v>
      </c>
      <c r="H42" s="24"/>
    </row>
    <row r="43" spans="1:8" ht="30.75" customHeight="1" x14ac:dyDescent="0.25">
      <c r="A43" s="21">
        <v>500</v>
      </c>
      <c r="B43" s="64" t="s">
        <v>59</v>
      </c>
      <c r="C43" s="65"/>
      <c r="D43" s="65"/>
      <c r="E43" s="65"/>
      <c r="F43" s="65"/>
      <c r="G43" s="66"/>
    </row>
    <row r="44" spans="1:8" ht="18" customHeight="1" x14ac:dyDescent="0.25">
      <c r="A44" s="22">
        <v>501</v>
      </c>
      <c r="B44" s="61" t="s">
        <v>60</v>
      </c>
      <c r="C44" s="62"/>
      <c r="D44" s="62"/>
      <c r="E44" s="62"/>
      <c r="F44" s="62"/>
      <c r="G44" s="63"/>
    </row>
    <row r="45" spans="1:8" ht="33.75" customHeight="1" x14ac:dyDescent="0.25">
      <c r="A45" s="3" t="s">
        <v>61</v>
      </c>
      <c r="B45" s="4" t="s">
        <v>62</v>
      </c>
      <c r="C45" s="3" t="s">
        <v>63</v>
      </c>
      <c r="D45" s="72">
        <v>1</v>
      </c>
      <c r="E45" s="3"/>
      <c r="F45" s="16">
        <f>D45*E45</f>
        <v>0</v>
      </c>
      <c r="G45" s="16">
        <f>1.2*F45</f>
        <v>0</v>
      </c>
    </row>
    <row r="46" spans="1:8" ht="33" customHeight="1" x14ac:dyDescent="0.25">
      <c r="A46" s="3" t="s">
        <v>64</v>
      </c>
      <c r="B46" s="4" t="s">
        <v>65</v>
      </c>
      <c r="C46" s="3" t="s">
        <v>63</v>
      </c>
      <c r="D46" s="72">
        <v>1</v>
      </c>
      <c r="E46" s="3"/>
      <c r="F46" s="16">
        <f>D46*E46</f>
        <v>0</v>
      </c>
      <c r="G46" s="16">
        <f>1.2*F46</f>
        <v>0</v>
      </c>
    </row>
    <row r="47" spans="1:8" x14ac:dyDescent="0.25">
      <c r="A47" s="22">
        <v>502</v>
      </c>
      <c r="B47" s="61" t="s">
        <v>66</v>
      </c>
      <c r="C47" s="62"/>
      <c r="D47" s="62"/>
      <c r="E47" s="62"/>
      <c r="F47" s="62"/>
      <c r="G47" s="63"/>
    </row>
    <row r="48" spans="1:8" ht="25.5" x14ac:dyDescent="0.25">
      <c r="A48" s="3" t="s">
        <v>67</v>
      </c>
      <c r="B48" s="10" t="s">
        <v>68</v>
      </c>
      <c r="C48" s="3" t="s">
        <v>69</v>
      </c>
      <c r="D48" s="72">
        <v>100</v>
      </c>
      <c r="E48" s="3"/>
      <c r="F48" s="16">
        <f>D48*E48</f>
        <v>0</v>
      </c>
      <c r="G48" s="16">
        <f>1.2*F48</f>
        <v>0</v>
      </c>
    </row>
    <row r="49" spans="1:7" ht="25.5" x14ac:dyDescent="0.25">
      <c r="A49" s="3" t="s">
        <v>70</v>
      </c>
      <c r="B49" s="10" t="s">
        <v>71</v>
      </c>
      <c r="C49" s="3" t="s">
        <v>69</v>
      </c>
      <c r="D49" s="72">
        <v>1000</v>
      </c>
      <c r="E49" s="3"/>
      <c r="F49" s="16">
        <f>D49*E49</f>
        <v>0</v>
      </c>
      <c r="G49" s="16">
        <f>1.2*F49</f>
        <v>0</v>
      </c>
    </row>
    <row r="50" spans="1:7" x14ac:dyDescent="0.25">
      <c r="A50" s="21">
        <v>600</v>
      </c>
      <c r="B50" s="64" t="s">
        <v>72</v>
      </c>
      <c r="C50" s="65"/>
      <c r="D50" s="65"/>
      <c r="E50" s="65"/>
      <c r="F50" s="65"/>
      <c r="G50" s="66"/>
    </row>
    <row r="51" spans="1:7" ht="25.5" x14ac:dyDescent="0.25">
      <c r="A51" s="3">
        <v>601</v>
      </c>
      <c r="B51" s="12" t="s">
        <v>73</v>
      </c>
      <c r="C51" s="10" t="s">
        <v>74</v>
      </c>
      <c r="D51" s="32">
        <v>24</v>
      </c>
      <c r="E51" s="20"/>
      <c r="F51" s="16">
        <f>D51*E51</f>
        <v>0</v>
      </c>
      <c r="G51" s="16">
        <f t="shared" ref="G51" si="19">1.2*F51</f>
        <v>0</v>
      </c>
    </row>
    <row r="52" spans="1:7" x14ac:dyDescent="0.25">
      <c r="A52" s="22">
        <v>602</v>
      </c>
      <c r="B52" s="61" t="s">
        <v>75</v>
      </c>
      <c r="C52" s="62"/>
      <c r="D52" s="62"/>
      <c r="E52" s="62"/>
      <c r="F52" s="62"/>
      <c r="G52" s="63"/>
    </row>
    <row r="53" spans="1:7" ht="25.5" x14ac:dyDescent="0.25">
      <c r="A53" s="3" t="s">
        <v>76</v>
      </c>
      <c r="B53" s="12" t="s">
        <v>77</v>
      </c>
      <c r="C53" s="13" t="s">
        <v>74</v>
      </c>
      <c r="D53" s="32">
        <v>24</v>
      </c>
      <c r="E53" s="17"/>
      <c r="F53" s="16">
        <f t="shared" ref="F53:F55" si="20">D53*E53</f>
        <v>0</v>
      </c>
      <c r="G53" s="16">
        <f t="shared" ref="G53:G55" si="21">1.2*F53</f>
        <v>0</v>
      </c>
    </row>
    <row r="54" spans="1:7" ht="25.5" x14ac:dyDescent="0.25">
      <c r="A54" s="3" t="s">
        <v>78</v>
      </c>
      <c r="B54" s="12" t="s">
        <v>79</v>
      </c>
      <c r="C54" s="13" t="s">
        <v>74</v>
      </c>
      <c r="D54" s="32">
        <v>24</v>
      </c>
      <c r="E54" s="17"/>
      <c r="F54" s="16">
        <f t="shared" si="20"/>
        <v>0</v>
      </c>
      <c r="G54" s="16">
        <f t="shared" si="21"/>
        <v>0</v>
      </c>
    </row>
    <row r="55" spans="1:7" ht="25.5" x14ac:dyDescent="0.25">
      <c r="A55" s="3" t="s">
        <v>80</v>
      </c>
      <c r="B55" s="12" t="s">
        <v>81</v>
      </c>
      <c r="C55" s="11" t="s">
        <v>74</v>
      </c>
      <c r="D55" s="32">
        <v>24</v>
      </c>
      <c r="E55" s="17"/>
      <c r="F55" s="16">
        <f t="shared" si="20"/>
        <v>0</v>
      </c>
      <c r="G55" s="16">
        <f t="shared" si="21"/>
        <v>0</v>
      </c>
    </row>
    <row r="56" spans="1:7" ht="25.5" x14ac:dyDescent="0.25">
      <c r="A56" s="3">
        <v>603</v>
      </c>
      <c r="B56" s="2" t="s">
        <v>82</v>
      </c>
      <c r="C56" s="1" t="s">
        <v>74</v>
      </c>
      <c r="D56" s="34">
        <v>30</v>
      </c>
      <c r="E56" s="18"/>
      <c r="F56" s="16">
        <f>D56*E56</f>
        <v>0</v>
      </c>
      <c r="G56" s="16">
        <f>1.2*F56</f>
        <v>0</v>
      </c>
    </row>
    <row r="57" spans="1:7" x14ac:dyDescent="0.25">
      <c r="A57" s="22">
        <v>604</v>
      </c>
      <c r="B57" s="61" t="s">
        <v>83</v>
      </c>
      <c r="C57" s="62"/>
      <c r="D57" s="62"/>
      <c r="E57" s="62"/>
      <c r="F57" s="62"/>
      <c r="G57" s="63"/>
    </row>
    <row r="58" spans="1:7" ht="25.5" x14ac:dyDescent="0.25">
      <c r="A58" s="3" t="s">
        <v>84</v>
      </c>
      <c r="B58" s="2" t="s">
        <v>85</v>
      </c>
      <c r="C58" s="1" t="s">
        <v>74</v>
      </c>
      <c r="D58" s="34">
        <v>30</v>
      </c>
      <c r="E58" s="19"/>
      <c r="F58" s="16">
        <f t="shared" ref="F58:F60" si="22">D58*E58</f>
        <v>0</v>
      </c>
      <c r="G58" s="16">
        <f t="shared" ref="G58:G60" si="23">1.2*F58</f>
        <v>0</v>
      </c>
    </row>
    <row r="59" spans="1:7" ht="25.5" x14ac:dyDescent="0.25">
      <c r="A59" s="3" t="s">
        <v>86</v>
      </c>
      <c r="B59" s="2" t="s">
        <v>87</v>
      </c>
      <c r="C59" s="1" t="s">
        <v>74</v>
      </c>
      <c r="D59" s="34">
        <v>30</v>
      </c>
      <c r="E59" s="19"/>
      <c r="F59" s="16">
        <f t="shared" si="22"/>
        <v>0</v>
      </c>
      <c r="G59" s="16">
        <f t="shared" si="23"/>
        <v>0</v>
      </c>
    </row>
    <row r="60" spans="1:7" ht="25.5" x14ac:dyDescent="0.25">
      <c r="A60" s="3" t="s">
        <v>88</v>
      </c>
      <c r="B60" s="2" t="s">
        <v>89</v>
      </c>
      <c r="C60" s="1" t="s">
        <v>74</v>
      </c>
      <c r="D60" s="34">
        <v>30</v>
      </c>
      <c r="E60" s="19"/>
      <c r="F60" s="16">
        <f t="shared" si="22"/>
        <v>0</v>
      </c>
      <c r="G60" s="16">
        <f t="shared" si="23"/>
        <v>0</v>
      </c>
    </row>
    <row r="61" spans="1:7" ht="15.75" x14ac:dyDescent="0.25">
      <c r="A61" s="7"/>
    </row>
    <row r="62" spans="1:7" ht="18.75" x14ac:dyDescent="0.25">
      <c r="B62" s="8"/>
      <c r="C62" s="67" t="s">
        <v>90</v>
      </c>
      <c r="D62" s="68"/>
      <c r="E62" s="69"/>
      <c r="F62" s="70">
        <f>ROUND(SUM(F3:F10,F37:F42,F45:F46,F48:F49,F53:F56,F58:F60,F51,F12:F14,F17:F19,F21:F23,F25:F27,F29:F31,F33:F35),2)</f>
        <v>0</v>
      </c>
      <c r="G62" s="71"/>
    </row>
    <row r="63" spans="1:7" ht="18.75" x14ac:dyDescent="0.25">
      <c r="B63" s="8"/>
      <c r="C63" s="67" t="s">
        <v>91</v>
      </c>
      <c r="D63" s="68"/>
      <c r="E63" s="69"/>
      <c r="F63" s="70">
        <f>0.2*F62</f>
        <v>0</v>
      </c>
      <c r="G63" s="70"/>
    </row>
    <row r="64" spans="1:7" ht="18.75" x14ac:dyDescent="0.25">
      <c r="B64" s="8"/>
      <c r="C64" s="67" t="s">
        <v>92</v>
      </c>
      <c r="D64" s="68"/>
      <c r="E64" s="69"/>
      <c r="F64" s="70">
        <f>ROUND(SUM(F62:G63),2)</f>
        <v>0</v>
      </c>
      <c r="G64" s="71"/>
    </row>
  </sheetData>
  <mergeCells count="21">
    <mergeCell ref="C64:E64"/>
    <mergeCell ref="F64:G64"/>
    <mergeCell ref="F62:G62"/>
    <mergeCell ref="F63:G63"/>
    <mergeCell ref="B2:G2"/>
    <mergeCell ref="B11:G11"/>
    <mergeCell ref="B20:G20"/>
    <mergeCell ref="B24:G24"/>
    <mergeCell ref="B28:G28"/>
    <mergeCell ref="B44:G44"/>
    <mergeCell ref="B47:G47"/>
    <mergeCell ref="B52:G52"/>
    <mergeCell ref="B15:G15"/>
    <mergeCell ref="B16:G16"/>
    <mergeCell ref="B32:G32"/>
    <mergeCell ref="B36:G36"/>
    <mergeCell ref="B57:G57"/>
    <mergeCell ref="B50:G50"/>
    <mergeCell ref="B43:G43"/>
    <mergeCell ref="C62:E62"/>
    <mergeCell ref="C63:E63"/>
  </mergeCells>
  <hyperlinks>
    <hyperlink ref="D1" location="_ftn1" display="_ftn1" xr:uid="{00000000-0004-0000-00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dd1c2f-299d-4745-b291-6e5101ed3d74" xsi:nil="true"/>
    <lcf76f155ced4ddcb4097134ff3c332f xmlns="f88f7e32-813d-4564-9345-3027de35579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B98083ED1514BAB9A24A92D30F843" ma:contentTypeVersion="11" ma:contentTypeDescription="Crée un document." ma:contentTypeScope="" ma:versionID="382d97c4264abb938bea0add672c563a">
  <xsd:schema xmlns:xsd="http://www.w3.org/2001/XMLSchema" xmlns:xs="http://www.w3.org/2001/XMLSchema" xmlns:p="http://schemas.microsoft.com/office/2006/metadata/properties" xmlns:ns2="f88f7e32-813d-4564-9345-3027de355795" xmlns:ns3="ebdd1c2f-299d-4745-b291-6e5101ed3d74" targetNamespace="http://schemas.microsoft.com/office/2006/metadata/properties" ma:root="true" ma:fieldsID="76eb5bb05f20bc82d016780a3e89dd96" ns2:_="" ns3:_="">
    <xsd:import namespace="f88f7e32-813d-4564-9345-3027de355795"/>
    <xsd:import namespace="ebdd1c2f-299d-4745-b291-6e5101ed3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7e32-813d-4564-9345-3027de3557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d1c2f-299d-4745-b291-6e5101ed3d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e7ea84-0b8b-44dc-aaf6-1c2b24fc955e}" ma:internalName="TaxCatchAll" ma:showField="CatchAllData" ma:web="ebdd1c2f-299d-4745-b291-6e5101ed3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CE017C-831D-4C1C-9481-B900A5195EF2}">
  <ds:schemaRefs>
    <ds:schemaRef ds:uri="http://purl.org/dc/elements/1.1/"/>
    <ds:schemaRef ds:uri="ebdd1c2f-299d-4745-b291-6e5101ed3d74"/>
    <ds:schemaRef ds:uri="f88f7e32-813d-4564-9345-3027de355795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8638C57-75A2-49F5-A750-9FA557B324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7e32-813d-4564-9345-3027de355795"/>
    <ds:schemaRef ds:uri="ebdd1c2f-299d-4745-b291-6e5101ed3d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10D345-1644-4CB5-8792-E3B8F0849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Préambule</vt:lpstr>
      <vt:lpstr>DQE</vt:lpstr>
    </vt:vector>
  </TitlesOfParts>
  <Manager/>
  <Company>VNF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ibrahim-kalil.doumbia@vnf.fr</dc:creator>
  <cp:keywords/>
  <dc:description/>
  <cp:lastModifiedBy>DOUMBIA Ibrahim</cp:lastModifiedBy>
  <cp:revision/>
  <dcterms:created xsi:type="dcterms:W3CDTF">2020-10-01T12:52:57Z</dcterms:created>
  <dcterms:modified xsi:type="dcterms:W3CDTF">2026-02-20T09:19:14Z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0x0101009E5B98083ED1514BAB9A24A92D30F843</vt:lpwstr>
  </property>
  <property fmtid="{D5CDD505-2E9C-101B-9397-08002B2CF9AE}" pid="3" name="MediaServiceImageTags">
    <vt:lpwstr/>
  </property>
</Properties>
</file>